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17"/>
  <c r="E17"/>
  <c r="O17"/>
  <c r="F17"/>
  <c r="P17"/>
  <c r="D17"/>
  <c r="H17"/>
  <c r="N22"/>
  <c r="E22"/>
  <c r="O22"/>
  <c r="F22"/>
  <c r="P22"/>
  <c r="D22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D12"/>
  <c r="H12"/>
  <c r="I16"/>
  <c r="S16" s="1"/>
  <c r="G39"/>
  <c r="H32"/>
  <c r="I31" s="1"/>
  <c r="S31" s="1"/>
  <c r="H27"/>
  <c r="I26" s="1"/>
  <c r="S26" s="1"/>
  <c r="R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<sst xmlns="http://schemas.openxmlformats.org/spreadsheetml/2006/main" count="116" uniqueCount="71">
  <si>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</si>
  <si>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</si>
  <si>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</si>
  <si>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Kamenice</t>
  </si>
  <si>
    <t>Datum:  </t>
  </si>
  <si>
    <t>21.9.2019</t>
  </si>
  <si>
    <t>Domácí</t>
  </si>
  <si>
    <t>TJ Slovan Kamenice nad Lipou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</si>
  <si>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</si>
  <si>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</si>
  <si>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</si>
  <si>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</si>
  <si>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</si>
  <si>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</si>
  <si>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</si>
  <si>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</si>
  <si>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</si>
  <si>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</si>
  <si>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</si>
  <si>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</si>
  <si>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</si>
  <si>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</si>
  <si>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Fabík</t>
  </si>
  <si>
    <t>Lukáš</t>
  </si>
  <si>
    <t>Jakub</t>
  </si>
  <si>
    <t>Ježek</t>
  </si>
  <si>
    <t>Divila</t>
  </si>
  <si>
    <t>Pavel</t>
  </si>
  <si>
    <t>Jiří</t>
  </si>
  <si>
    <t>Ouhel</t>
  </si>
  <si>
    <t>Pavelka</t>
  </si>
  <si>
    <t>Petr</t>
  </si>
  <si>
    <t>Vácha</t>
  </si>
  <si>
    <t>David</t>
  </si>
  <si>
    <t>Pytlík</t>
  </si>
  <si>
    <t>Karel</t>
  </si>
  <si>
    <t>Michal</t>
  </si>
  <si>
    <t>Šindelář</t>
  </si>
  <si>
    <t>Pleban</t>
  </si>
  <si>
    <t>Celkový výkon družstva  </t>
  </si>
  <si>
    <t>Vedoucí družstva         Jméno:</t>
  </si>
  <si>
    <t>Karel Dúška</t>
  </si>
  <si>
    <t>Bodový zisk</t>
  </si>
  <si>
    <t>Jakub Pleban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</si>
  <si>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</si>
  <si>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</si>
  <si>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</si>
  <si>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</si>
  <si>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</si>
  <si>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</si>
  <si>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</si>
  <si>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</si>
  <si>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</si>
  <si>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</si>
  <si>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18:10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</si>
  <si>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</si>
  <si>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</si>
  <si>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</si>
  <si>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</si>
  <si>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</si>
  <si>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</si>
  <si>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</si>
  <si>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</si>
  <si>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</si>
  <si>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</si>
  <si>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Škrampal Jan</t>
  </si>
  <si>
    <t>Dúška Karel</t>
  </si>
  <si>
    <t>Napomínání hráčů za nesportovní chování či vyloučení ze startu:</t>
  </si>
  <si>
    <t>Různé:</t>
  </si>
  <si>
    <t xml:space="preserve">Datum a podpis rozhodčího:  </t>
  </si>
  <si>
    <t>21.9.2019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</si>
</sst>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6" workbookViewId="0">
      <selection activeCell="A41" sqref="A4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3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50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45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51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109</v>
      </c>
      <c r="O10" s="18">
        <v>54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61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106</v>
      </c>
      <c r="O11" s="23">
        <v>44</v>
      </c>
      <c r="P11" s="23">
        <v>0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22305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593</v>
      </c>
      <c r="H12" s="27">
        <f>IF(ISNUMBER($G12),SUM(H8:H11),"")</f>
        <v>2</v>
      </c>
      <c r="I12" s="99"/>
      <c r="K12" s="96">
        <v>23318</v>
      </c>
      <c r="L12" s="97"/>
      <c r="M12" s="26" t="s">
        <v>18</v>
      </c>
      <c r="N12" s="27">
        <f>IF(ISNUMBER($G12),SUM(N8:N11),"")</f>
        <v>413</v>
      </c>
      <c r="O12" s="28">
        <f>IF(ISNUMBER($G12),SUM(O8:O11),"")</f>
        <v>193</v>
      </c>
      <c r="P12" s="28">
        <f>IF(ISNUMBER($G12),SUM(P8:P11),"")</f>
        <v>1</v>
      </c>
      <c r="Q12" s="29">
        <f>IF(SUM($G8:$G11)+SUM($Q8:$Q11)&gt;0,SUM(Q8:Q11),"")</f>
        <v>606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43</v>
      </c>
      <c r="F13" s="12">
        <v>0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42</v>
      </c>
      <c r="P13" s="12">
        <v>2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61</v>
      </c>
      <c r="F14" s="18">
        <v>0</v>
      </c>
      <c r="G14" s="19">
        <f>IF(AND(ISBLANK(D14),ISBLANK(E14)),"",D14+E14)</f>
        <v>165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61</v>
      </c>
      <c r="P14" s="18">
        <v>1</v>
      </c>
      <c r="Q14" s="19">
        <f>IF(AND(ISBLANK(N14),ISBLANK(O14)),"",N14+O14)</f>
        <v>158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67</v>
      </c>
      <c r="F15" s="18">
        <v>0</v>
      </c>
      <c r="G15" s="19">
        <f>IF(AND(ISBLANK(D15),ISBLANK(E15)),"",D15+E15)</f>
        <v>171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0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62</v>
      </c>
      <c r="F16" s="23">
        <v>2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52</v>
      </c>
      <c r="P16" s="23">
        <v>2</v>
      </c>
      <c r="Q16" s="24">
        <f>IF(AND(ISBLANK(N16),ISBLANK(O16)),"",N16+O16)</f>
        <v>152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5761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233</v>
      </c>
      <c r="F17" s="28">
        <f>IF(ISNUMBER($G17),SUM(F13:F16),"")</f>
        <v>2</v>
      </c>
      <c r="G17" s="29">
        <f>IF(SUM($G13:$G16)+SUM($Q13:$Q16)&gt;0,SUM(G13:G16),"")</f>
        <v>625</v>
      </c>
      <c r="H17" s="27">
        <f>IF(ISNUMBER($G17),SUM(H13:H16),"")</f>
        <v>3</v>
      </c>
      <c r="I17" s="99"/>
      <c r="K17" s="96">
        <v>15219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199</v>
      </c>
      <c r="P17" s="28">
        <f>IF(ISNUMBER($G17),SUM(P13:P16),"")</f>
        <v>5</v>
      </c>
      <c r="Q17" s="29">
        <f>IF(SUM($G13:$G16)+SUM($Q13:$Q16)&gt;0,SUM(Q13:Q16),"")</f>
        <v>592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62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45</v>
      </c>
      <c r="P18" s="12">
        <v>1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42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82</v>
      </c>
      <c r="E20" s="18">
        <v>43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101</v>
      </c>
      <c r="O20" s="18">
        <v>44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50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45</v>
      </c>
      <c r="P21" s="23">
        <v>0</v>
      </c>
      <c r="Q21" s="24">
        <f>IF(AND(ISBLANK(N21),ISBLANK(O21)),"",N21+O21)</f>
        <v>149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197</v>
      </c>
      <c r="F22" s="28">
        <f>IF(ISNUMBER($G22),SUM(F18:F21),"")</f>
        <v>2</v>
      </c>
      <c r="G22" s="29">
        <f>IF(SUM($G18:$G21)+SUM($Q18:$Q21)&gt;0,SUM(G18:G21),"")</f>
        <v>572</v>
      </c>
      <c r="H22" s="27">
        <f>IF(ISNUMBER($G22),SUM(H18:H21),"")</f>
        <v>2</v>
      </c>
      <c r="I22" s="99"/>
      <c r="K22" s="96">
        <v>19100</v>
      </c>
      <c r="L22" s="97"/>
      <c r="M22" s="26" t="s">
        <v>18</v>
      </c>
      <c r="N22" s="27">
        <f>IF(ISNUMBER($G22),SUM(N18:N21),"")</f>
        <v>404</v>
      </c>
      <c r="O22" s="28">
        <f>IF(ISNUMBER($G22),SUM(O18:O21),"")</f>
        <v>179</v>
      </c>
      <c r="P22" s="28">
        <f>IF(ISNUMBER($G22),SUM(P18:P21),"")</f>
        <v>1</v>
      </c>
      <c r="Q22" s="29">
        <f>IF(SUM($G18:$G21)+SUM($Q18:$Q21)&gt;0,SUM(Q18:Q21),"")</f>
        <v>583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96</v>
      </c>
      <c r="E23" s="12">
        <v>53</v>
      </c>
      <c r="F23" s="12">
        <v>1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54</v>
      </c>
      <c r="P23" s="12">
        <v>0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61</v>
      </c>
      <c r="P24" s="18">
        <v>0</v>
      </c>
      <c r="Q24" s="19">
        <f>IF(AND(ISBLANK(N24),ISBLANK(O24)),"",N24+O24)</f>
        <v>166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36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82</v>
      </c>
      <c r="O25" s="18">
        <v>50</v>
      </c>
      <c r="P25" s="18">
        <v>3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38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45</v>
      </c>
      <c r="P26" s="23">
        <v>3</v>
      </c>
      <c r="Q26" s="24">
        <f>IF(AND(ISBLANK(N26),ISBLANK(O26)),"",N26+O26)</f>
        <v>133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19492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162</v>
      </c>
      <c r="F27" s="28">
        <f>IF(ISNUMBER($G27),SUM(F23:F26),"")</f>
        <v>6</v>
      </c>
      <c r="G27" s="29">
        <f>IF(SUM($G23:$G26)+SUM($Q23:$Q26)&gt;0,SUM(G23:G26),"")</f>
        <v>540</v>
      </c>
      <c r="H27" s="27">
        <f>IF(ISNUMBER($G27),SUM(H23:H26),"")</f>
        <v>1.5</v>
      </c>
      <c r="I27" s="99"/>
      <c r="K27" s="96">
        <v>10645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210</v>
      </c>
      <c r="P27" s="28">
        <f>IF(ISNUMBER($G27),SUM(P23:P26),"")</f>
        <v>6</v>
      </c>
      <c r="Q27" s="29">
        <f>IF(SUM($G23:$G26)+SUM($Q23:$Q26)&gt;0,SUM(Q23:Q26),"")</f>
        <v>575</v>
      </c>
      <c r="R27" s="27">
        <f>IF(ISNUMBER($G27),SUM(R23:R26),"")</f>
        <v>2.5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97</v>
      </c>
      <c r="E28" s="12">
        <v>44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98</v>
      </c>
      <c r="O28" s="12">
        <v>63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31</v>
      </c>
      <c r="F29" s="18">
        <v>3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62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89</v>
      </c>
      <c r="E30" s="18">
        <v>45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101</v>
      </c>
      <c r="O30" s="18">
        <v>52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36</v>
      </c>
      <c r="F31" s="23">
        <v>1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63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3062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156</v>
      </c>
      <c r="F32" s="28">
        <f>IF(ISNUMBER($G32),SUM(F28:F31),"")</f>
        <v>7</v>
      </c>
      <c r="G32" s="29">
        <f>IF(SUM($G28:$G31)+SUM($Q28:$Q31)&gt;0,SUM(G28:G31),"")</f>
        <v>524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240</v>
      </c>
      <c r="P32" s="28">
        <f>IF(ISNUMBER($G32),SUM(P28:P31),"")</f>
        <v>0</v>
      </c>
      <c r="Q32" s="29">
        <f>IF(SUM($G28:$G31)+SUM($Q28:$Q31)&gt;0,SUM(Q28:Q31),"")</f>
        <v>626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97</v>
      </c>
      <c r="E33" s="12">
        <v>35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85</v>
      </c>
      <c r="O33" s="12">
        <v>53</v>
      </c>
      <c r="P33" s="12">
        <v>2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71</v>
      </c>
      <c r="F34" s="18">
        <v>0</v>
      </c>
      <c r="G34" s="19">
        <f>IF(AND(ISBLANK(D34),ISBLANK(E34)),"",D34+E34)</f>
        <v>163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50</v>
      </c>
      <c r="P34" s="18">
        <v>0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83</v>
      </c>
      <c r="E35" s="18">
        <v>26</v>
      </c>
      <c r="F35" s="18">
        <v>1</v>
      </c>
      <c r="G35" s="19">
        <f>IF(AND(ISBLANK(D35),ISBLANK(E35)),"",D35+E35)</f>
        <v>109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90</v>
      </c>
      <c r="O35" s="18">
        <v>78</v>
      </c>
      <c r="P35" s="18">
        <v>0</v>
      </c>
      <c r="Q35" s="19">
        <f>IF(AND(ISBLANK(N35),ISBLANK(O35)),"",N35+O35)</f>
        <v>168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45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19457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167</v>
      </c>
      <c r="F37" s="28">
        <f>IF(ISNUMBER($G37),SUM(F33:F36),"")</f>
        <v>4</v>
      </c>
      <c r="G37" s="29">
        <f>IF(SUM($G33:$G36)+SUM($Q33:$Q36)&gt;0,SUM(G33:G36),"")</f>
        <v>538</v>
      </c>
      <c r="H37" s="27">
        <f>IF(ISNUMBER($G37),SUM(H33:H36),"")</f>
        <v>1</v>
      </c>
      <c r="I37" s="99"/>
      <c r="K37" s="96">
        <v>15349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226</v>
      </c>
      <c r="P37" s="28">
        <f>IF(ISNUMBER($G37),SUM(P33:P36),"")</f>
        <v>2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2284</v>
      </c>
      <c r="E39" s="34">
        <f>IF(ISNUMBER($G39),SUM(E12,E17,E22,E27,E32,E37),"")</f>
        <v>1108</v>
      </c>
      <c r="F39" s="34">
        <f>IF(ISNUMBER($G39),SUM(F12,F17,F22,F27,F32,F37),"")</f>
        <v>24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2330</v>
      </c>
      <c r="O39" s="34">
        <f>IF(ISNUMBER($G39),SUM(O12,O17,O22,O27,O32,O37),"")</f>
        <v>1247</v>
      </c>
      <c r="P39" s="34">
        <f>IF(ISNUMBER($G39),SUM(P12,P17,P22,P27,P32,P37),"")</f>
        <v>15</v>
      </c>
      <c r="Q39" s="35">
        <f>IF(SUM($G$8:$G$37)+SUM($Q$8:$Q$37)&gt;0,SUM(Q12,Q17,Q22,Q27,Q32,Q37),"")</f>
        <v>3577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Spartak Přerov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19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35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82</v>
      </c>
      <c r="B57" s="71" t="s">
        <v>65</v>
      </c>
      <c r="C57" s="72"/>
      <c r="D57" s="68">
        <v>22917</v>
      </c>
      <c r="E57" s="71" t="s">
        <v>66</v>
      </c>
      <c r="F57" s="74"/>
      <c r="G57" s="74"/>
      <c r="H57" s="72"/>
      <c r="I57" s="68">
        <v>3062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2019-09-21T18:49:39Z</dcterms:modified>
</cp:coreProperties>
</file>